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29" i="1"/>
  <c r="H23"/>
  <c r="H14"/>
</calcChain>
</file>

<file path=xl/sharedStrings.xml><?xml version="1.0" encoding="utf-8"?>
<sst xmlns="http://schemas.openxmlformats.org/spreadsheetml/2006/main" count="24" uniqueCount="24">
  <si>
    <t>ПРИЛОЖЕНИЕ</t>
  </si>
  <si>
    <t>УТВЕРЖДЕНО</t>
  </si>
  <si>
    <t>НБ = ДН * Аср</t>
  </si>
  <si>
    <t>1,5*20,63</t>
  </si>
  <si>
    <t xml:space="preserve">Н = НБ * К1 * К2 </t>
  </si>
  <si>
    <t>30,94*1,2*0,6</t>
  </si>
  <si>
    <t>S - площадь муниципального жилищного фонда, м2</t>
  </si>
  <si>
    <t>Б - балансовая стоимость муниципального жилищного фонда, руб.</t>
  </si>
  <si>
    <t>ДН - доля оплаты населением в необходимых отчислениях на полное восстановление 1 кв.м жилищного фонда. Устанавливается в зависимости от конкретной социально-экономической ситуации и типа договора найма жилого помещения не более 6,1 руб./м2 в месяц</t>
  </si>
  <si>
    <t>Аср = Б * В / 12 мес. / S</t>
  </si>
  <si>
    <t>К1 - коэффициент, учитывающий месторасположение многоквартирного дома (применяется с учетом понижающих коэффициентов в зависимости от близости к транспортным магистралям, к промышленным зонам)</t>
  </si>
  <si>
    <t>К2 - коэффициент, учитывающий благоустроенность жилого помещения</t>
  </si>
  <si>
    <t xml:space="preserve">Ведущий специалист отдела экономики и прогнозирования администрации Тимашевского городского поселения Тимашевского района </t>
  </si>
  <si>
    <t>М.В.Кочура</t>
  </si>
  <si>
    <t>постановлением  администрации</t>
  </si>
  <si>
    <t>Тимашевского городского поселения</t>
  </si>
  <si>
    <t>Тимашевского района</t>
  </si>
  <si>
    <t>РАСЧЕТ</t>
  </si>
  <si>
    <t>размера платы за наем жилых помещений по договорам социального найма и договорам найма жилых помещений муниципального жилищного фонда Тимашевского городского поселения Тимашевского района</t>
  </si>
  <si>
    <t>1. Средний размер ежемесячных отчислений на полное восстановление 1 кв.м общей площади муниципального жилищного фонда, руб.:</t>
  </si>
  <si>
    <t xml:space="preserve">2. Базовая ставка платы за наем жилого помещения, руб.: </t>
  </si>
  <si>
    <t>3. Плата за наем жилого помещения за 1 кв.м. общей площади жилого помещения в месяц, руб.:</t>
  </si>
  <si>
    <t>В - норматив амортизационных отчислений на полное восстановление основных фондов, %</t>
  </si>
  <si>
    <r>
      <t xml:space="preserve">от </t>
    </r>
    <r>
      <rPr>
        <u/>
        <sz val="14"/>
        <color theme="1"/>
        <rFont val="Times New Roman"/>
        <family val="1"/>
        <charset val="204"/>
      </rPr>
      <t>________________</t>
    </r>
    <r>
      <rPr>
        <sz val="14"/>
        <color theme="1"/>
        <rFont val="Times New Roman"/>
        <family val="1"/>
        <charset val="204"/>
      </rPr>
      <t xml:space="preserve"> № _</t>
    </r>
    <r>
      <rPr>
        <u/>
        <sz val="14"/>
        <color theme="1"/>
        <rFont val="Times New Roman"/>
        <family val="1"/>
        <charset val="204"/>
      </rPr>
      <t>____</t>
    </r>
    <r>
      <rPr>
        <sz val="14"/>
        <color theme="1"/>
        <rFont val="Times New Roman"/>
        <family val="1"/>
        <charset val="204"/>
      </rPr>
      <t>____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</si>
</sst>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1" fillId="0" borderId="0" xfId="0" applyFont="1"/>
    <xf numFmtId="2" fontId="3" fillId="0" borderId="0" xfId="0" applyNumberFormat="1" applyFont="1"/>
    <xf numFmtId="9" fontId="1" fillId="0" borderId="0" xfId="0" applyNumberFormat="1" applyFont="1"/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indent="3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activeCell="L11" sqref="L11"/>
    </sheetView>
  </sheetViews>
  <sheetFormatPr defaultRowHeight="15"/>
  <cols>
    <col min="6" max="6" width="10.85546875" customWidth="1"/>
    <col min="7" max="7" width="11" customWidth="1"/>
    <col min="8" max="8" width="17.28515625" customWidth="1"/>
  </cols>
  <sheetData>
    <row r="1" spans="1:8" ht="18.75" customHeight="1">
      <c r="E1" s="10" t="s">
        <v>0</v>
      </c>
      <c r="G1" s="9"/>
    </row>
    <row r="2" spans="1:8" ht="18.75" customHeight="1">
      <c r="E2" s="10" t="s">
        <v>1</v>
      </c>
      <c r="G2" s="10"/>
    </row>
    <row r="3" spans="1:8" ht="18.75">
      <c r="E3" s="10" t="s">
        <v>14</v>
      </c>
      <c r="G3" s="2"/>
    </row>
    <row r="4" spans="1:8" ht="18.75">
      <c r="E4" s="10" t="s">
        <v>15</v>
      </c>
      <c r="G4" s="2"/>
    </row>
    <row r="5" spans="1:8" ht="18.75" customHeight="1">
      <c r="E5" s="10" t="s">
        <v>16</v>
      </c>
      <c r="G5" s="9"/>
    </row>
    <row r="6" spans="1:8" ht="18.75">
      <c r="E6" s="10" t="s">
        <v>23</v>
      </c>
      <c r="G6" s="1"/>
    </row>
    <row r="7" spans="1:8" ht="18.75">
      <c r="F7" s="9"/>
      <c r="G7" s="2"/>
    </row>
    <row r="8" spans="1:8" ht="18.75">
      <c r="F8" s="9"/>
      <c r="G8" s="2"/>
    </row>
    <row r="9" spans="1:8" ht="18.75">
      <c r="F9" s="9"/>
      <c r="G9" s="2"/>
    </row>
    <row r="10" spans="1:8" ht="18.75" customHeight="1">
      <c r="A10" s="15" t="s">
        <v>17</v>
      </c>
      <c r="B10" s="15"/>
      <c r="C10" s="15"/>
      <c r="D10" s="15"/>
      <c r="E10" s="15"/>
      <c r="F10" s="15"/>
      <c r="G10" s="15"/>
      <c r="H10" s="15"/>
    </row>
    <row r="11" spans="1:8" s="3" customFormat="1" ht="75.75" customHeight="1">
      <c r="A11" s="16" t="s">
        <v>18</v>
      </c>
      <c r="B11" s="16"/>
      <c r="C11" s="16"/>
      <c r="D11" s="16"/>
      <c r="E11" s="16"/>
      <c r="F11" s="16"/>
      <c r="G11" s="16"/>
      <c r="H11" s="16"/>
    </row>
    <row r="12" spans="1:8" s="3" customFormat="1" ht="18.75">
      <c r="A12" s="11"/>
      <c r="B12" s="11"/>
      <c r="C12" s="11"/>
      <c r="D12" s="11"/>
      <c r="E12" s="11"/>
      <c r="F12" s="11"/>
      <c r="G12" s="11"/>
    </row>
    <row r="13" spans="1:8" s="3" customFormat="1" ht="18.75"/>
    <row r="14" spans="1:8" s="3" customFormat="1" ht="54" customHeight="1">
      <c r="A14" s="12" t="s">
        <v>19</v>
      </c>
      <c r="B14" s="12"/>
      <c r="C14" s="12"/>
      <c r="D14" s="12"/>
      <c r="E14" s="12"/>
      <c r="F14" s="12"/>
      <c r="G14" s="12"/>
      <c r="H14" s="5">
        <f>((H18*H20)/12/H21)</f>
        <v>20.627062706270625</v>
      </c>
    </row>
    <row r="15" spans="1:8" s="3" customFormat="1" ht="18.75"/>
    <row r="16" spans="1:8" s="3" customFormat="1" ht="18.75">
      <c r="B16" s="3" t="s">
        <v>9</v>
      </c>
    </row>
    <row r="17" spans="1:8" s="3" customFormat="1" ht="18.75"/>
    <row r="18" spans="1:8" s="3" customFormat="1" ht="18.75">
      <c r="A18" s="4" t="s">
        <v>7</v>
      </c>
      <c r="B18" s="4"/>
      <c r="C18" s="4"/>
      <c r="D18" s="4"/>
      <c r="E18" s="4"/>
      <c r="F18" s="4"/>
      <c r="H18" s="4">
        <v>1750000</v>
      </c>
    </row>
    <row r="19" spans="1:8" s="3" customFormat="1" ht="18.75">
      <c r="A19" s="13" t="s">
        <v>22</v>
      </c>
      <c r="B19" s="13"/>
      <c r="C19" s="13"/>
      <c r="D19" s="13"/>
      <c r="E19" s="13"/>
      <c r="F19" s="13"/>
      <c r="G19" s="4"/>
    </row>
    <row r="20" spans="1:8" s="3" customFormat="1" ht="18.75">
      <c r="A20" s="13"/>
      <c r="B20" s="13"/>
      <c r="C20" s="13"/>
      <c r="D20" s="13"/>
      <c r="E20" s="13"/>
      <c r="F20" s="13"/>
      <c r="H20" s="6">
        <v>0.01</v>
      </c>
    </row>
    <row r="21" spans="1:8" s="3" customFormat="1" ht="18.75">
      <c r="A21" s="4" t="s">
        <v>6</v>
      </c>
      <c r="B21" s="4"/>
      <c r="C21" s="4"/>
      <c r="D21" s="4"/>
      <c r="E21" s="4"/>
      <c r="F21" s="4"/>
      <c r="H21" s="4">
        <v>70.7</v>
      </c>
    </row>
    <row r="22" spans="1:8" s="3" customFormat="1" ht="18.75"/>
    <row r="23" spans="1:8" s="3" customFormat="1" ht="18.75">
      <c r="A23" s="3" t="s">
        <v>20</v>
      </c>
      <c r="H23" s="5">
        <f>H14*H27</f>
        <v>28.46534653465346</v>
      </c>
    </row>
    <row r="24" spans="1:8" s="3" customFormat="1" ht="18.75"/>
    <row r="25" spans="1:8" s="3" customFormat="1" ht="18.75">
      <c r="B25" s="3" t="s">
        <v>2</v>
      </c>
      <c r="F25" s="3" t="s">
        <v>3</v>
      </c>
    </row>
    <row r="26" spans="1:8" s="3" customFormat="1" ht="18.75"/>
    <row r="27" spans="1:8" s="3" customFormat="1" ht="81" customHeight="1">
      <c r="A27" s="14" t="s">
        <v>8</v>
      </c>
      <c r="B27" s="14"/>
      <c r="C27" s="14"/>
      <c r="D27" s="14"/>
      <c r="E27" s="14"/>
      <c r="F27" s="14"/>
      <c r="G27" s="14"/>
      <c r="H27" s="4">
        <v>1.38</v>
      </c>
    </row>
    <row r="28" spans="1:8" s="3" customFormat="1" ht="18.75"/>
    <row r="29" spans="1:8" s="3" customFormat="1" ht="38.25" customHeight="1">
      <c r="A29" s="17" t="s">
        <v>21</v>
      </c>
      <c r="B29" s="17"/>
      <c r="C29" s="17"/>
      <c r="D29" s="17"/>
      <c r="E29" s="17"/>
      <c r="F29" s="17"/>
      <c r="G29" s="17"/>
      <c r="H29" s="5">
        <f>H23*H33*H34</f>
        <v>20.49504950495049</v>
      </c>
    </row>
    <row r="30" spans="1:8" s="3" customFormat="1" ht="18.75"/>
    <row r="31" spans="1:8" s="3" customFormat="1" ht="18.75">
      <c r="B31" s="3" t="s">
        <v>4</v>
      </c>
      <c r="F31" s="3" t="s">
        <v>5</v>
      </c>
    </row>
    <row r="32" spans="1:8" s="3" customFormat="1" ht="18.75"/>
    <row r="33" spans="1:8" s="4" customFormat="1" ht="66" customHeight="1">
      <c r="A33" s="14" t="s">
        <v>10</v>
      </c>
      <c r="B33" s="14"/>
      <c r="C33" s="14"/>
      <c r="D33" s="14"/>
      <c r="E33" s="14"/>
      <c r="F33" s="14"/>
      <c r="G33" s="14"/>
      <c r="H33" s="4">
        <v>1.2</v>
      </c>
    </row>
    <row r="34" spans="1:8" s="4" customFormat="1" ht="32.25" customHeight="1">
      <c r="A34" s="14" t="s">
        <v>11</v>
      </c>
      <c r="B34" s="14"/>
      <c r="C34" s="14"/>
      <c r="D34" s="14"/>
      <c r="E34" s="14"/>
      <c r="F34" s="14"/>
      <c r="G34" s="14"/>
      <c r="H34" s="4">
        <v>0.6</v>
      </c>
    </row>
    <row r="35" spans="1:8" s="4" customFormat="1" ht="15.75"/>
    <row r="36" spans="1:8" s="7" customFormat="1" ht="15.75"/>
    <row r="37" spans="1:8" s="7" customFormat="1" ht="71.25" customHeight="1">
      <c r="A37" s="12" t="s">
        <v>12</v>
      </c>
      <c r="B37" s="12"/>
      <c r="C37" s="12"/>
      <c r="D37" s="12"/>
      <c r="E37" s="12"/>
      <c r="G37" s="8" t="s">
        <v>13</v>
      </c>
    </row>
    <row r="38" spans="1:8" s="7" customFormat="1" ht="15.75"/>
  </sheetData>
  <mergeCells count="9">
    <mergeCell ref="A37:E37"/>
    <mergeCell ref="A19:F20"/>
    <mergeCell ref="A33:G33"/>
    <mergeCell ref="A34:G34"/>
    <mergeCell ref="A10:H10"/>
    <mergeCell ref="A11:H11"/>
    <mergeCell ref="A14:G14"/>
    <mergeCell ref="A27:G27"/>
    <mergeCell ref="A29:G29"/>
  </mergeCells>
  <pageMargins left="1.1811023622047245" right="0.39370078740157483" top="0.78740157480314965" bottom="0.78740157480314965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2012-07-04T12:11:02Z</dcterms:modified>
</cp:coreProperties>
</file>